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Plan1" sheetId="1" r:id="rId1"/>
    <sheet name="Plan2" sheetId="2" r:id="rId2"/>
    <sheet name="Plan3" sheetId="3" r:id="rId3"/>
  </sheets>
  <definedNames>
    <definedName name="_GoBack" localSheetId="0">Plan1!#REF!</definedName>
  </definedNames>
  <calcPr calcId="125725"/>
</workbook>
</file>

<file path=xl/calcChain.xml><?xml version="1.0" encoding="utf-8"?>
<calcChain xmlns="http://schemas.openxmlformats.org/spreadsheetml/2006/main">
  <c r="K14" i="1"/>
  <c r="H20"/>
  <c r="I20" s="1"/>
  <c r="H19"/>
  <c r="I19" s="1"/>
  <c r="H11"/>
  <c r="I11" s="1"/>
  <c r="H10"/>
  <c r="I10" s="1"/>
  <c r="H18"/>
  <c r="I18" s="1"/>
  <c r="H17"/>
  <c r="I17" s="1"/>
  <c r="H16"/>
  <c r="I16" s="1"/>
  <c r="H15"/>
  <c r="I15" s="1"/>
  <c r="H14"/>
  <c r="I14" s="1"/>
  <c r="H4"/>
  <c r="I4" s="1"/>
  <c r="H5"/>
  <c r="I5" s="1"/>
  <c r="H6"/>
  <c r="I6" s="1"/>
  <c r="H7"/>
  <c r="I7" s="1"/>
  <c r="H8"/>
  <c r="I8" s="1"/>
  <c r="H9"/>
  <c r="I9" s="1"/>
  <c r="K4" l="1"/>
  <c r="B23" l="1"/>
</calcChain>
</file>

<file path=xl/sharedStrings.xml><?xml version="1.0" encoding="utf-8"?>
<sst xmlns="http://schemas.openxmlformats.org/spreadsheetml/2006/main" count="37" uniqueCount="22">
  <si>
    <t>ITEM</t>
  </si>
  <si>
    <t>DESCRIÇÃO</t>
  </si>
  <si>
    <t>QTD</t>
  </si>
  <si>
    <t>VALOR MÉDIO UNIT.</t>
  </si>
  <si>
    <t>VALOR MÉDIO TOTAL</t>
  </si>
  <si>
    <t>Implantação e treinamento</t>
  </si>
  <si>
    <t>Suporte e infraestrutura de T.I.</t>
  </si>
  <si>
    <t>Licenciamento da plataforma Web</t>
  </si>
  <si>
    <t>Licenciamento da plataforma Mobile</t>
  </si>
  <si>
    <t>Comunicação 4G para cada dispositivo</t>
  </si>
  <si>
    <t>Customização de Sistema</t>
  </si>
  <si>
    <t>EGSYS</t>
  </si>
  <si>
    <t>CREARE</t>
  </si>
  <si>
    <t>ITERATO</t>
  </si>
  <si>
    <t>LOTE 01</t>
  </si>
  <si>
    <t>SISTEMA- GUARDA MUNICIPAL</t>
  </si>
  <si>
    <t>SISTEMA- CODETRAN</t>
  </si>
  <si>
    <t>MÉDIA GERAL:</t>
  </si>
  <si>
    <t>MÉDIA GM</t>
  </si>
  <si>
    <t>MÉDIA CODETRAN</t>
  </si>
  <si>
    <t>Kit móvel 1: Para uso em veículos (smartphone, 
impressora térmica, suporte articulado com case para motocicleta)</t>
  </si>
  <si>
    <t>Kit móvel 2: Para uso em guarnições não-motorizadas (smartphone,impressora térmica, capa protetora robustecida)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</si>
</sst>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&quot;\ 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0" fillId="0" borderId="0" xfId="1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44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/>
    <xf numFmtId="164" fontId="4" fillId="3" borderId="5" xfId="2" applyNumberFormat="1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164" fontId="6" fillId="3" borderId="0" xfId="2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3">
    <cellStyle name="Bom" xfId="2" builtinId="26"/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abSelected="1" workbookViewId="0">
      <selection sqref="A1:L24"/>
    </sheetView>
  </sheetViews>
  <sheetFormatPr defaultRowHeight="15"/>
  <cols>
    <col min="1" max="1" width="5.85546875" style="1" customWidth="1"/>
    <col min="2" max="2" width="61.7109375" customWidth="1"/>
    <col min="3" max="3" width="9.140625" style="1"/>
    <col min="4" max="4" width="14.42578125" style="1" bestFit="1" customWidth="1"/>
    <col min="5" max="5" width="15.7109375" style="11" bestFit="1" customWidth="1"/>
    <col min="6" max="6" width="16.5703125" style="1" customWidth="1"/>
    <col min="7" max="7" width="3.42578125" customWidth="1"/>
    <col min="8" max="8" width="18.140625" customWidth="1"/>
    <col min="9" max="9" width="17.85546875" customWidth="1"/>
    <col min="11" max="11" width="13.42578125" customWidth="1"/>
  </cols>
  <sheetData>
    <row r="1" spans="1:11" ht="18.75">
      <c r="A1" s="19" t="s">
        <v>14</v>
      </c>
      <c r="B1" s="20"/>
      <c r="C1" s="20"/>
      <c r="D1" s="20"/>
      <c r="E1" s="20"/>
      <c r="F1" s="21"/>
    </row>
    <row r="2" spans="1:11">
      <c r="B2" s="14" t="s">
        <v>15</v>
      </c>
    </row>
    <row r="3" spans="1:11">
      <c r="A3" s="4" t="s">
        <v>0</v>
      </c>
      <c r="B3" s="15" t="s">
        <v>1</v>
      </c>
      <c r="C3" s="4" t="s">
        <v>2</v>
      </c>
      <c r="D3" s="6" t="s">
        <v>11</v>
      </c>
      <c r="E3" s="9" t="s">
        <v>12</v>
      </c>
      <c r="F3" s="6" t="s">
        <v>13</v>
      </c>
      <c r="H3" s="2" t="s">
        <v>3</v>
      </c>
      <c r="I3" s="2" t="s">
        <v>4</v>
      </c>
      <c r="K3" s="12" t="s">
        <v>18</v>
      </c>
    </row>
    <row r="4" spans="1:11">
      <c r="A4" s="4">
        <v>1</v>
      </c>
      <c r="B4" s="5" t="s">
        <v>5</v>
      </c>
      <c r="C4" s="4">
        <v>1</v>
      </c>
      <c r="D4" s="7">
        <v>1800</v>
      </c>
      <c r="E4" s="10">
        <v>2034</v>
      </c>
      <c r="F4" s="7">
        <v>1944</v>
      </c>
      <c r="H4" s="8">
        <f>AVERAGE(F4,E4,D4)</f>
        <v>1926</v>
      </c>
      <c r="I4" s="3">
        <f>PRODUCT(H4,C4)</f>
        <v>1926</v>
      </c>
      <c r="K4" s="13">
        <f>SUM(I4:I11)</f>
        <v>283624.90000000002</v>
      </c>
    </row>
    <row r="5" spans="1:11">
      <c r="A5" s="4">
        <v>2</v>
      </c>
      <c r="B5" s="5" t="s">
        <v>6</v>
      </c>
      <c r="C5" s="4">
        <v>12</v>
      </c>
      <c r="D5" s="7">
        <v>1750</v>
      </c>
      <c r="E5" s="10">
        <v>1977.5</v>
      </c>
      <c r="F5" s="7">
        <v>1890</v>
      </c>
      <c r="H5" s="8">
        <f t="shared" ref="H5:H9" si="0">AVERAGE(F5,E5,D5)</f>
        <v>1872.5</v>
      </c>
      <c r="I5" s="3">
        <f t="shared" ref="I5:I9" si="1">PRODUCT(H5,C5)</f>
        <v>22470</v>
      </c>
    </row>
    <row r="6" spans="1:11">
      <c r="A6" s="4">
        <v>3</v>
      </c>
      <c r="B6" s="5" t="s">
        <v>7</v>
      </c>
      <c r="C6" s="4">
        <v>10</v>
      </c>
      <c r="D6" s="7">
        <v>159</v>
      </c>
      <c r="E6" s="10">
        <v>179.67</v>
      </c>
      <c r="F6" s="7">
        <v>171.72</v>
      </c>
      <c r="H6" s="8">
        <f t="shared" si="0"/>
        <v>170.13</v>
      </c>
      <c r="I6" s="3">
        <f t="shared" si="1"/>
        <v>1701.3</v>
      </c>
    </row>
    <row r="7" spans="1:11">
      <c r="A7" s="4">
        <v>4</v>
      </c>
      <c r="B7" s="5" t="s">
        <v>8</v>
      </c>
      <c r="C7" s="4">
        <v>40</v>
      </c>
      <c r="D7" s="7">
        <v>199</v>
      </c>
      <c r="E7" s="10">
        <v>224.87</v>
      </c>
      <c r="F7" s="7">
        <v>214.92</v>
      </c>
      <c r="H7" s="8">
        <f t="shared" si="0"/>
        <v>212.92999999999998</v>
      </c>
      <c r="I7" s="3">
        <f t="shared" si="1"/>
        <v>8517.1999999999989</v>
      </c>
    </row>
    <row r="8" spans="1:11">
      <c r="A8" s="4">
        <v>5</v>
      </c>
      <c r="B8" s="5" t="s">
        <v>9</v>
      </c>
      <c r="C8" s="4">
        <v>40</v>
      </c>
      <c r="D8" s="7">
        <v>59</v>
      </c>
      <c r="E8" s="10">
        <v>66.67</v>
      </c>
      <c r="F8" s="7">
        <v>63.72</v>
      </c>
      <c r="H8" s="8">
        <f t="shared" si="0"/>
        <v>63.129999999999995</v>
      </c>
      <c r="I8" s="3">
        <f t="shared" si="1"/>
        <v>2525.1999999999998</v>
      </c>
    </row>
    <row r="9" spans="1:11">
      <c r="A9" s="4">
        <v>6</v>
      </c>
      <c r="B9" s="5" t="s">
        <v>10</v>
      </c>
      <c r="C9" s="4">
        <v>80</v>
      </c>
      <c r="D9" s="7">
        <v>669</v>
      </c>
      <c r="E9" s="10">
        <v>755.97</v>
      </c>
      <c r="F9" s="7">
        <v>722.52</v>
      </c>
      <c r="H9" s="8">
        <f t="shared" si="0"/>
        <v>715.82999999999993</v>
      </c>
      <c r="I9" s="3">
        <f t="shared" si="1"/>
        <v>57266.399999999994</v>
      </c>
    </row>
    <row r="10" spans="1:11" ht="30">
      <c r="A10" s="4">
        <v>7</v>
      </c>
      <c r="B10" s="18" t="s">
        <v>20</v>
      </c>
      <c r="C10" s="4">
        <v>12</v>
      </c>
      <c r="D10" s="7">
        <v>5590</v>
      </c>
      <c r="E10" s="10">
        <v>6316.7</v>
      </c>
      <c r="F10" s="7">
        <v>6037.2</v>
      </c>
      <c r="H10" s="8">
        <f>AVERAGE(F10,E10,D10)</f>
        <v>5981.3</v>
      </c>
      <c r="I10" s="3">
        <f>PRODUCT(H10,C10)</f>
        <v>71775.600000000006</v>
      </c>
    </row>
    <row r="11" spans="1:11" ht="30">
      <c r="A11" s="4">
        <v>8</v>
      </c>
      <c r="B11" s="18" t="s">
        <v>21</v>
      </c>
      <c r="C11" s="4">
        <v>28</v>
      </c>
      <c r="D11" s="7">
        <v>3920</v>
      </c>
      <c r="E11" s="10">
        <v>4429.6000000000004</v>
      </c>
      <c r="F11" s="7">
        <v>4233.6000000000004</v>
      </c>
      <c r="H11" s="8">
        <f t="shared" ref="H11" si="2">AVERAGE(F11,E11,D11)</f>
        <v>4194.4000000000005</v>
      </c>
      <c r="I11" s="3">
        <f t="shared" ref="I11" si="3">PRODUCT(H11,C11)</f>
        <v>117443.20000000001</v>
      </c>
    </row>
    <row r="12" spans="1:11">
      <c r="A12"/>
      <c r="B12" s="2" t="s">
        <v>16</v>
      </c>
      <c r="C12"/>
      <c r="D12"/>
      <c r="E12"/>
      <c r="F12"/>
    </row>
    <row r="13" spans="1:11" ht="45" customHeight="1">
      <c r="A13" s="4" t="s">
        <v>0</v>
      </c>
      <c r="B13" s="4" t="s">
        <v>1</v>
      </c>
      <c r="C13" s="4" t="s">
        <v>2</v>
      </c>
      <c r="D13" s="6" t="s">
        <v>11</v>
      </c>
      <c r="E13" s="9" t="s">
        <v>12</v>
      </c>
      <c r="F13" s="6" t="s">
        <v>13</v>
      </c>
      <c r="H13" s="2" t="s">
        <v>3</v>
      </c>
      <c r="I13" s="2" t="s">
        <v>4</v>
      </c>
      <c r="K13" s="12" t="s">
        <v>19</v>
      </c>
    </row>
    <row r="14" spans="1:11">
      <c r="A14" s="4">
        <v>9</v>
      </c>
      <c r="B14" s="5" t="s">
        <v>5</v>
      </c>
      <c r="C14" s="4">
        <v>1</v>
      </c>
      <c r="D14" s="7">
        <v>1800</v>
      </c>
      <c r="E14" s="10">
        <v>2034</v>
      </c>
      <c r="F14" s="7">
        <v>1944</v>
      </c>
      <c r="H14" s="8">
        <f>AVERAGE(F14,E14,D14)</f>
        <v>1926</v>
      </c>
      <c r="I14" s="3">
        <f>PRODUCT(H14,C14)</f>
        <v>1926</v>
      </c>
      <c r="K14" s="13">
        <f>SUM(I14:I20)</f>
        <v>206579.1</v>
      </c>
    </row>
    <row r="15" spans="1:11" ht="18.75" customHeight="1">
      <c r="A15" s="4">
        <v>10</v>
      </c>
      <c r="B15" s="5" t="s">
        <v>6</v>
      </c>
      <c r="C15" s="4">
        <v>12</v>
      </c>
      <c r="D15" s="7">
        <v>1750</v>
      </c>
      <c r="E15" s="10">
        <v>1977.5</v>
      </c>
      <c r="F15" s="7">
        <v>1890</v>
      </c>
      <c r="H15" s="8">
        <f t="shared" ref="H15:H18" si="4">AVERAGE(F15,E15,D15)</f>
        <v>1872.5</v>
      </c>
      <c r="I15" s="3">
        <f t="shared" ref="I15:I18" si="5">PRODUCT(H15,C15)</f>
        <v>22470</v>
      </c>
    </row>
    <row r="16" spans="1:11">
      <c r="A16" s="4">
        <v>11</v>
      </c>
      <c r="B16" s="5" t="s">
        <v>7</v>
      </c>
      <c r="C16" s="4">
        <v>10</v>
      </c>
      <c r="D16" s="7">
        <v>159</v>
      </c>
      <c r="E16" s="10">
        <v>179.67</v>
      </c>
      <c r="F16" s="7">
        <v>171.72</v>
      </c>
      <c r="H16" s="8">
        <f t="shared" si="4"/>
        <v>170.13</v>
      </c>
      <c r="I16" s="3">
        <f t="shared" si="5"/>
        <v>1701.3</v>
      </c>
    </row>
    <row r="17" spans="1:9">
      <c r="A17" s="4">
        <v>12</v>
      </c>
      <c r="B17" s="5" t="s">
        <v>8</v>
      </c>
      <c r="C17" s="4">
        <v>30</v>
      </c>
      <c r="D17" s="7">
        <v>199</v>
      </c>
      <c r="E17" s="10">
        <v>224.87</v>
      </c>
      <c r="F17" s="7">
        <v>214.92</v>
      </c>
      <c r="H17" s="8">
        <f t="shared" si="4"/>
        <v>212.92999999999998</v>
      </c>
      <c r="I17" s="3">
        <f t="shared" si="5"/>
        <v>6387.9</v>
      </c>
    </row>
    <row r="18" spans="1:9">
      <c r="A18" s="4">
        <v>13</v>
      </c>
      <c r="B18" s="5" t="s">
        <v>9</v>
      </c>
      <c r="C18" s="4">
        <v>30</v>
      </c>
      <c r="D18" s="7">
        <v>159</v>
      </c>
      <c r="E18" s="10">
        <v>66.67</v>
      </c>
      <c r="F18" s="7">
        <v>63.72</v>
      </c>
      <c r="H18" s="8">
        <f t="shared" si="4"/>
        <v>96.463333333333324</v>
      </c>
      <c r="I18" s="3">
        <f t="shared" si="5"/>
        <v>2893.8999999999996</v>
      </c>
    </row>
    <row r="19" spans="1:9" ht="30">
      <c r="A19" s="4">
        <v>14</v>
      </c>
      <c r="B19" s="18" t="s">
        <v>20</v>
      </c>
      <c r="C19" s="4">
        <v>8</v>
      </c>
      <c r="D19" s="7">
        <v>5590</v>
      </c>
      <c r="E19" s="10">
        <v>6316.7</v>
      </c>
      <c r="F19" s="7">
        <v>6037.2</v>
      </c>
      <c r="H19" s="8">
        <f>AVERAGE(F19,E19,D19)</f>
        <v>5981.3</v>
      </c>
      <c r="I19" s="3">
        <f>PRODUCT(H19,C19)</f>
        <v>47850.400000000001</v>
      </c>
    </row>
    <row r="20" spans="1:9" ht="30">
      <c r="A20" s="4">
        <v>15</v>
      </c>
      <c r="B20" s="18" t="s">
        <v>21</v>
      </c>
      <c r="C20" s="4">
        <v>22</v>
      </c>
      <c r="D20" s="7">
        <v>5240</v>
      </c>
      <c r="E20" s="10">
        <v>5921.2</v>
      </c>
      <c r="F20" s="7">
        <v>5659.2</v>
      </c>
      <c r="H20" s="8">
        <f t="shared" ref="H20" si="6">AVERAGE(F20,E20,D20)</f>
        <v>5606.8</v>
      </c>
      <c r="I20" s="3">
        <f t="shared" ref="I20" si="7">PRODUCT(H20,C20)</f>
        <v>123349.6</v>
      </c>
    </row>
    <row r="21" spans="1:9">
      <c r="A21"/>
      <c r="C21"/>
      <c r="D21"/>
      <c r="E21"/>
      <c r="F21"/>
    </row>
    <row r="22" spans="1:9" ht="15.75">
      <c r="A22"/>
      <c r="B22" s="16" t="s">
        <v>17</v>
      </c>
      <c r="C22"/>
      <c r="D22"/>
      <c r="E22"/>
      <c r="F22"/>
    </row>
    <row r="23" spans="1:9">
      <c r="A23"/>
      <c r="B23" s="17">
        <f>SUM(K4,K14,)</f>
        <v>490204</v>
      </c>
      <c r="C23"/>
      <c r="D23"/>
      <c r="E23"/>
      <c r="F23"/>
    </row>
    <row r="24" spans="1:9">
      <c r="A24"/>
      <c r="C24"/>
      <c r="D24"/>
      <c r="E24"/>
      <c r="F24"/>
    </row>
    <row r="26" spans="1:9">
      <c r="A26"/>
      <c r="C26"/>
      <c r="D26"/>
      <c r="E26"/>
      <c r="F26"/>
    </row>
    <row r="27" spans="1:9" ht="18.75" customHeight="1">
      <c r="A27"/>
      <c r="C27"/>
      <c r="D27"/>
      <c r="E27"/>
      <c r="F27"/>
    </row>
    <row r="28" spans="1:9">
      <c r="A28"/>
      <c r="C28"/>
      <c r="D28"/>
      <c r="E28"/>
      <c r="F28"/>
    </row>
    <row r="29" spans="1:9" ht="18.600000000000001" customHeight="1">
      <c r="A29"/>
      <c r="C29"/>
      <c r="D29"/>
      <c r="E29"/>
      <c r="F29"/>
    </row>
    <row r="30" spans="1:9">
      <c r="A30"/>
      <c r="C30"/>
      <c r="D30"/>
      <c r="E30"/>
      <c r="F30"/>
    </row>
    <row r="31" spans="1:9">
      <c r="A31"/>
      <c r="C31"/>
      <c r="D31"/>
      <c r="E31"/>
      <c r="F31"/>
    </row>
    <row r="32" spans="1:9">
      <c r="A32"/>
      <c r="C32"/>
      <c r="D32"/>
      <c r="E32"/>
      <c r="F32"/>
    </row>
    <row r="33" spans="1:6">
      <c r="A33"/>
      <c r="C33"/>
      <c r="D33"/>
      <c r="E33"/>
      <c r="F33"/>
    </row>
    <row r="34" spans="1:6">
      <c r="A34"/>
      <c r="C34"/>
      <c r="D34"/>
      <c r="E34"/>
      <c r="F34"/>
    </row>
    <row r="35" spans="1:6">
      <c r="A35"/>
      <c r="C35"/>
      <c r="D35"/>
      <c r="E35"/>
      <c r="F35"/>
    </row>
    <row r="36" spans="1:6">
      <c r="A36"/>
      <c r="C36"/>
      <c r="D36"/>
      <c r="E36"/>
      <c r="F36"/>
    </row>
    <row r="37" spans="1:6">
      <c r="A37"/>
      <c r="C37"/>
      <c r="D37"/>
      <c r="E37"/>
      <c r="F37"/>
    </row>
    <row r="38" spans="1:6">
      <c r="A38"/>
      <c r="C38"/>
      <c r="D38"/>
      <c r="E38"/>
      <c r="F38"/>
    </row>
    <row r="39" spans="1:6">
      <c r="A39"/>
      <c r="C39"/>
      <c r="D39"/>
      <c r="E39"/>
      <c r="F39"/>
    </row>
    <row r="40" spans="1:6">
      <c r="A40"/>
      <c r="C40"/>
      <c r="D40"/>
      <c r="E40"/>
      <c r="F40"/>
    </row>
    <row r="41" spans="1:6" ht="18.75" customHeight="1">
      <c r="A41"/>
      <c r="C41"/>
      <c r="D41"/>
      <c r="E41"/>
      <c r="F41"/>
    </row>
    <row r="42" spans="1:6">
      <c r="A42"/>
      <c r="C42"/>
      <c r="D42"/>
      <c r="E42"/>
      <c r="F42"/>
    </row>
    <row r="43" spans="1:6">
      <c r="A43"/>
      <c r="C43"/>
      <c r="D43"/>
      <c r="E43"/>
      <c r="F43"/>
    </row>
    <row r="44" spans="1:6">
      <c r="A44"/>
      <c r="C44"/>
      <c r="D44"/>
      <c r="E44"/>
      <c r="F44"/>
    </row>
    <row r="45" spans="1:6">
      <c r="A45"/>
      <c r="C45"/>
      <c r="D45"/>
      <c r="E45"/>
      <c r="F45"/>
    </row>
    <row r="46" spans="1:6">
      <c r="A46"/>
      <c r="C46"/>
      <c r="D46"/>
      <c r="E46"/>
      <c r="F46"/>
    </row>
    <row r="47" spans="1:6">
      <c r="A47"/>
      <c r="C47"/>
      <c r="D47"/>
      <c r="E47"/>
      <c r="F47"/>
    </row>
    <row r="48" spans="1:6">
      <c r="A48"/>
      <c r="C48"/>
      <c r="D48"/>
      <c r="E48"/>
      <c r="F48"/>
    </row>
    <row r="49" spans="1:6">
      <c r="A49"/>
      <c r="C49"/>
      <c r="D49"/>
      <c r="E49"/>
      <c r="F49"/>
    </row>
    <row r="50" spans="1:6">
      <c r="A50"/>
      <c r="C50"/>
      <c r="D50"/>
      <c r="E50"/>
      <c r="F50"/>
    </row>
    <row r="51" spans="1:6">
      <c r="A51"/>
      <c r="C51"/>
      <c r="D51"/>
      <c r="E51"/>
      <c r="F51"/>
    </row>
    <row r="52" spans="1:6">
      <c r="A52"/>
      <c r="C52"/>
      <c r="D52"/>
      <c r="E52"/>
      <c r="F52"/>
    </row>
    <row r="53" spans="1:6">
      <c r="A53"/>
      <c r="C53"/>
      <c r="D53"/>
      <c r="E53"/>
      <c r="F53"/>
    </row>
    <row r="54" spans="1:6">
      <c r="A54"/>
      <c r="C54"/>
      <c r="D54"/>
      <c r="E54"/>
      <c r="F54"/>
    </row>
    <row r="55" spans="1:6">
      <c r="A55"/>
      <c r="C55"/>
      <c r="D55"/>
      <c r="E55"/>
      <c r="F55"/>
    </row>
    <row r="56" spans="1:6">
      <c r="A56"/>
      <c r="C56"/>
      <c r="D56"/>
      <c r="E56"/>
      <c r="F56"/>
    </row>
    <row r="57" spans="1:6">
      <c r="A57"/>
      <c r="C57"/>
      <c r="D57"/>
      <c r="E57"/>
      <c r="F57"/>
    </row>
  </sheetData>
  <mergeCells count="1">
    <mergeCell ref="A1:F1"/>
  </mergeCells>
  <pageMargins left="0.51181102362204722" right="0.23622047244094491" top="0.78740157480314965" bottom="0.78740157480314965" header="0.31496062992125984" footer="0.31496062992125984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vicente.gisele</dc:creator>
  <cp:lastModifiedBy>camargo.rogerio</cp:lastModifiedBy>
  <cp:lastPrinted>2020-08-06T19:54:14Z</cp:lastPrinted>
  <dcterms:created xsi:type="dcterms:W3CDTF">2017-06-29T17:07:48Z</dcterms:created>
  <dcterms:modified xsi:type="dcterms:W3CDTF">2020-08-06T19:54:17Z</dcterms:modified>
</cp:coreProperties>
</file>